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autoCompressPictures="0" defaultThemeVersion="124226"/>
  <bookViews>
    <workbookView xWindow="150" yWindow="2940" windowWidth="28650" windowHeight="9105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Обоснование!$A$17:$AD$39</definedName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Обоснование!$A$1:$AD$56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25725" refMode="R1C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31" i="3"/>
  <c r="AA31" s="1"/>
  <c r="K32"/>
  <c r="AA32" s="1"/>
  <c r="K18"/>
  <c r="AA18" s="1"/>
  <c r="K19"/>
  <c r="AA19" s="1"/>
  <c r="K20"/>
  <c r="AA20" s="1"/>
  <c r="K21"/>
  <c r="AA21" s="1"/>
  <c r="K22"/>
  <c r="AA22" s="1"/>
  <c r="K23"/>
  <c r="AA23" s="1"/>
  <c r="K24"/>
  <c r="AA24" s="1"/>
  <c r="K25"/>
  <c r="AA25" s="1"/>
  <c r="K26"/>
  <c r="AA26" s="1"/>
  <c r="K27"/>
  <c r="AA27" s="1"/>
  <c r="K28"/>
  <c r="AA28" s="1"/>
  <c r="K29"/>
  <c r="AA29" s="1"/>
  <c r="K30"/>
  <c r="AA30" s="1"/>
  <c r="AB21" l="1"/>
  <c r="AB19"/>
  <c r="AB18"/>
  <c r="AC18" s="1"/>
  <c r="AB32"/>
  <c r="AC32" s="1"/>
  <c r="AB31"/>
  <c r="AC31" s="1"/>
  <c r="AD32"/>
  <c r="AB29"/>
  <c r="AC29" s="1"/>
  <c r="AB28"/>
  <c r="AC28" s="1"/>
  <c r="AB25"/>
  <c r="AC25" s="1"/>
  <c r="AB24"/>
  <c r="AC24" s="1"/>
  <c r="AB30"/>
  <c r="AC30" s="1"/>
  <c r="AB27"/>
  <c r="AB26"/>
  <c r="AC26" s="1"/>
  <c r="AB23"/>
  <c r="AB22"/>
  <c r="AC22" s="1"/>
  <c r="AB20"/>
  <c r="AD18"/>
  <c r="AD31" l="1"/>
  <c r="AD28"/>
  <c r="AD26"/>
  <c r="AD25"/>
  <c r="AD24"/>
  <c r="AC21"/>
  <c r="AD21"/>
  <c r="AC19"/>
  <c r="AD19"/>
  <c r="AD30"/>
  <c r="AD29"/>
  <c r="AC23"/>
  <c r="AD23"/>
  <c r="AD22"/>
  <c r="AC27"/>
  <c r="AD27"/>
  <c r="AC20"/>
  <c r="AD20"/>
  <c r="AC34" l="1"/>
</calcChain>
</file>

<file path=xl/sharedStrings.xml><?xml version="1.0" encoding="utf-8"?>
<sst xmlns="http://schemas.openxmlformats.org/spreadsheetml/2006/main" count="133" uniqueCount="115">
  <si>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</si>
  <si>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</si>
  <si>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</si>
  <si>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</si>
  <si>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</si>
  <si>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</si>
  <si>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</si>
  <si>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</si>
  <si>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</si>
  <si>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</si>
  <si>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</si>
  <si>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</si>
  <si>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</si>
  <si>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</si>
  <si>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</si>
  <si>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</si>
  <si>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</si>
  <si>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</si>
  <si>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</si>
  <si>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</si>
  <si>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</si>
  <si>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</si>
  <si>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</si>
  <si>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</si>
  <si>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</si>
  <si>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</si>
  <si>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</si>
  <si>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</si>
  <si>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</si>
  <si>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</si>
  <si>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</si>
  <si>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</si>
  <si>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</si>
  <si>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</si>
  <si>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</si>
  <si>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</si>
  <si>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</si>
  <si>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</si>
  <si>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</si>
  <si>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</si>
  <si>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</si>
  <si>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</si>
  <si>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</si>
  <si>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</si>
  <si>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</si>
  <si>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</si>
  <si>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</si>
  <si>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</si>
  <si>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</si>
  <si>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</si>
  <si>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</si>
  <si>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</si>
  <si>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</si>
  <si>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</si>
  <si>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</si>
  <si>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</si>
  <si>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</si>
  <si>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</si>
  <si>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</si>
  <si>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</si>
  <si>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</si>
  <si>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</si>
  <si>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t>Источник № 1 "Цены текущих договоров _______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</si>
  <si>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</si>
  <si>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</si>
  <si>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</si>
  <si>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</si>
  <si>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</si>
  <si>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</si>
  <si>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</si>
  <si>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</si>
  <si>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</si>
  <si>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ООО "Самарские коммунальные системы"</t>
  </si>
  <si>
    <t>С учетом транспортных затрат</t>
  </si>
  <si>
    <t>Инженер</t>
  </si>
  <si>
    <t>Захаров Д.В.</t>
  </si>
  <si>
    <t>Начальник УМТС</t>
  </si>
  <si>
    <t>Аблякимов Р.Э,</t>
  </si>
  <si>
    <t>ДА</t>
  </si>
  <si>
    <t>ЭТМ</t>
  </si>
  <si>
    <t>элетротехнические материалы</t>
  </si>
  <si>
    <t>ДА000160</t>
  </si>
  <si>
    <t>ДА000192</t>
  </si>
  <si>
    <t>ДА000197</t>
  </si>
  <si>
    <t>ДА000200</t>
  </si>
  <si>
    <t>ДА000201</t>
  </si>
  <si>
    <t>ДА000202</t>
  </si>
  <si>
    <t>ДА000203</t>
  </si>
  <si>
    <t>ДА000204</t>
  </si>
  <si>
    <t>ДА000205</t>
  </si>
  <si>
    <t>ДА000206</t>
  </si>
  <si>
    <t>ДА000207</t>
  </si>
  <si>
    <t>ДА000208</t>
  </si>
  <si>
    <t>ДА000209</t>
  </si>
  <si>
    <t>ДА000338</t>
  </si>
  <si>
    <t>ДА000339</t>
  </si>
  <si>
    <t>Провод ПЭТВ-2 0,5</t>
  </si>
  <si>
    <t>Провод ПЭТВ-2 0,4</t>
  </si>
  <si>
    <t>Провод ПЭТВ-2 0,67</t>
  </si>
  <si>
    <t>Провод ПЭТВ-2 0,8</t>
  </si>
  <si>
    <t>Провод ПЭТВ-2 0,9</t>
  </si>
  <si>
    <t>Провод ПЭТВ-2 1</t>
  </si>
  <si>
    <t>Провод ПЭТВ-2 1,08</t>
  </si>
  <si>
    <t>Провод ПЭТВ-2 1,12</t>
  </si>
  <si>
    <t>Провод ПЭТВ-2 1,18</t>
  </si>
  <si>
    <t>Провод ПЭТВ-2 1,25</t>
  </si>
  <si>
    <t>Провод ПЭТВ-2 1,4</t>
  </si>
  <si>
    <t>Провод ПЭТВ-2 1,45</t>
  </si>
  <si>
    <t>Провод ПЭТВ-2 1,5</t>
  </si>
  <si>
    <t>Провод ПЭТВ-2 0,63</t>
  </si>
  <si>
    <t>Провод ПЭТВ-2 1,56</t>
  </si>
  <si>
    <t>кг</t>
  </si>
  <si>
    <t>Д.В. Захаров</t>
  </si>
  <si>
    <t>Р.Э. Аблякимов</t>
  </si>
  <si>
    <t>г. Самара, ул. Советской Армии, 298</t>
  </si>
</sst>
</file>

<file path=xl/styles.xml><?xml version="1.0" encoding="utf-8"?>
<styleSheet xmlns="http://schemas.openxmlformats.org/spreadsheetml/2006/main">
  <numFmts count="5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  <numFmt numFmtId="168" formatCode="#,##0.0000"/>
  </numFmts>
  <fonts count="18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8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72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166" fontId="6" fillId="2" borderId="1" xfId="32" applyNumberFormat="1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168" fontId="8" fillId="0" borderId="2" xfId="0" applyNumberFormat="1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0" fontId="17" fillId="2" borderId="1" xfId="3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14" fontId="8" fillId="0" borderId="8" xfId="0" applyNumberFormat="1" applyFont="1" applyFill="1" applyBorder="1" applyAlignment="1">
      <alignment horizontal="center"/>
    </xf>
    <xf numFmtId="0" fontId="17" fillId="2" borderId="1" xfId="31" applyFont="1" applyFill="1" applyBorder="1" applyAlignment="1">
      <alignment horizontal="left" vertical="center" wrapText="1"/>
    </xf>
    <xf numFmtId="14" fontId="8" fillId="0" borderId="8" xfId="0" applyNumberFormat="1" applyFont="1" applyFill="1" applyBorder="1" applyAlignment="1">
      <alignment horizontal="center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17</xdr:row>
      <xdr:rowOff>435156</xdr:rowOff>
    </xdr:from>
    <xdr:to>
      <xdr:col>29</xdr:col>
      <xdr:colOff>2995</xdr:colOff>
      <xdr:row>17</xdr:row>
      <xdr:rowOff>435400</xdr:rowOff>
    </xdr:to>
    <xdr:pic>
      <xdr:nvPicPr>
        <xdr:cNvPr id="2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66846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</xdr:row>
      <xdr:rowOff>435156</xdr:rowOff>
    </xdr:from>
    <xdr:to>
      <xdr:col>29</xdr:col>
      <xdr:colOff>2995</xdr:colOff>
      <xdr:row>18</xdr:row>
      <xdr:rowOff>435400</xdr:rowOff>
    </xdr:to>
    <xdr:pic>
      <xdr:nvPicPr>
        <xdr:cNvPr id="3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1199578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19</xdr:row>
      <xdr:rowOff>435156</xdr:rowOff>
    </xdr:from>
    <xdr:to>
      <xdr:col>29</xdr:col>
      <xdr:colOff>2995</xdr:colOff>
      <xdr:row>19</xdr:row>
      <xdr:rowOff>435400</xdr:rowOff>
    </xdr:to>
    <xdr:pic>
      <xdr:nvPicPr>
        <xdr:cNvPr id="3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1199578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20</xdr:row>
      <xdr:rowOff>435156</xdr:rowOff>
    </xdr:from>
    <xdr:to>
      <xdr:col>29</xdr:col>
      <xdr:colOff>2995</xdr:colOff>
      <xdr:row>20</xdr:row>
      <xdr:rowOff>435400</xdr:rowOff>
    </xdr:to>
    <xdr:pic>
      <xdr:nvPicPr>
        <xdr:cNvPr id="3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1199578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21</xdr:row>
      <xdr:rowOff>435156</xdr:rowOff>
    </xdr:from>
    <xdr:to>
      <xdr:col>29</xdr:col>
      <xdr:colOff>2995</xdr:colOff>
      <xdr:row>21</xdr:row>
      <xdr:rowOff>435400</xdr:rowOff>
    </xdr:to>
    <xdr:pic>
      <xdr:nvPicPr>
        <xdr:cNvPr id="3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1199578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22</xdr:row>
      <xdr:rowOff>435156</xdr:rowOff>
    </xdr:from>
    <xdr:to>
      <xdr:col>29</xdr:col>
      <xdr:colOff>2995</xdr:colOff>
      <xdr:row>22</xdr:row>
      <xdr:rowOff>435400</xdr:rowOff>
    </xdr:to>
    <xdr:pic>
      <xdr:nvPicPr>
        <xdr:cNvPr id="3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1199578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23</xdr:row>
      <xdr:rowOff>435156</xdr:rowOff>
    </xdr:from>
    <xdr:to>
      <xdr:col>29</xdr:col>
      <xdr:colOff>2995</xdr:colOff>
      <xdr:row>23</xdr:row>
      <xdr:rowOff>435400</xdr:rowOff>
    </xdr:to>
    <xdr:pic>
      <xdr:nvPicPr>
        <xdr:cNvPr id="3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1199578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24</xdr:row>
      <xdr:rowOff>435156</xdr:rowOff>
    </xdr:from>
    <xdr:to>
      <xdr:col>29</xdr:col>
      <xdr:colOff>2995</xdr:colOff>
      <xdr:row>24</xdr:row>
      <xdr:rowOff>435400</xdr:rowOff>
    </xdr:to>
    <xdr:pic>
      <xdr:nvPicPr>
        <xdr:cNvPr id="3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1199578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25</xdr:row>
      <xdr:rowOff>435156</xdr:rowOff>
    </xdr:from>
    <xdr:to>
      <xdr:col>29</xdr:col>
      <xdr:colOff>2995</xdr:colOff>
      <xdr:row>25</xdr:row>
      <xdr:rowOff>435400</xdr:rowOff>
    </xdr:to>
    <xdr:pic>
      <xdr:nvPicPr>
        <xdr:cNvPr id="3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1199578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26</xdr:row>
      <xdr:rowOff>435156</xdr:rowOff>
    </xdr:from>
    <xdr:to>
      <xdr:col>29</xdr:col>
      <xdr:colOff>2995</xdr:colOff>
      <xdr:row>26</xdr:row>
      <xdr:rowOff>435400</xdr:rowOff>
    </xdr:to>
    <xdr:pic>
      <xdr:nvPicPr>
        <xdr:cNvPr id="3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1199578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27</xdr:row>
      <xdr:rowOff>435156</xdr:rowOff>
    </xdr:from>
    <xdr:to>
      <xdr:col>29</xdr:col>
      <xdr:colOff>2995</xdr:colOff>
      <xdr:row>27</xdr:row>
      <xdr:rowOff>435400</xdr:rowOff>
    </xdr:to>
    <xdr:pic>
      <xdr:nvPicPr>
        <xdr:cNvPr id="3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1199578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28</xdr:row>
      <xdr:rowOff>435156</xdr:rowOff>
    </xdr:from>
    <xdr:to>
      <xdr:col>29</xdr:col>
      <xdr:colOff>2995</xdr:colOff>
      <xdr:row>28</xdr:row>
      <xdr:rowOff>435400</xdr:rowOff>
    </xdr:to>
    <xdr:pic>
      <xdr:nvPicPr>
        <xdr:cNvPr id="4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1199578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29</xdr:row>
      <xdr:rowOff>435156</xdr:rowOff>
    </xdr:from>
    <xdr:to>
      <xdr:col>29</xdr:col>
      <xdr:colOff>2995</xdr:colOff>
      <xdr:row>29</xdr:row>
      <xdr:rowOff>435400</xdr:rowOff>
    </xdr:to>
    <xdr:pic>
      <xdr:nvPicPr>
        <xdr:cNvPr id="4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1199578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30</xdr:row>
      <xdr:rowOff>435156</xdr:rowOff>
    </xdr:from>
    <xdr:to>
      <xdr:col>29</xdr:col>
      <xdr:colOff>2995</xdr:colOff>
      <xdr:row>30</xdr:row>
      <xdr:rowOff>435400</xdr:rowOff>
    </xdr:to>
    <xdr:pic>
      <xdr:nvPicPr>
        <xdr:cNvPr id="4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31</xdr:row>
      <xdr:rowOff>435156</xdr:rowOff>
    </xdr:from>
    <xdr:to>
      <xdr:col>29</xdr:col>
      <xdr:colOff>2995</xdr:colOff>
      <xdr:row>31</xdr:row>
      <xdr:rowOff>435400</xdr:rowOff>
    </xdr:to>
    <xdr:pic>
      <xdr:nvPicPr>
        <xdr:cNvPr id="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32</xdr:row>
      <xdr:rowOff>435156</xdr:rowOff>
    </xdr:from>
    <xdr:to>
      <xdr:col>29</xdr:col>
      <xdr:colOff>2995</xdr:colOff>
      <xdr:row>32</xdr:row>
      <xdr:rowOff>435400</xdr:rowOff>
    </xdr:to>
    <xdr:pic>
      <xdr:nvPicPr>
        <xdr:cNvPr id="65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726388" y="270306981"/>
          <a:ext cx="1147763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77;&#1087;&#1072;&#1088;&#1090;&#1072;&#1084;&#1077;&#1085;&#1090;&#1099;\&#1044;&#1077;&#1087;.%20&#1047;&#1072;&#1082;&#1091;&#1087;&#1086;&#1082;\&#1042;&#1085;&#1091;&#1090;&#1088;&#1077;&#1085;&#1085;&#1080;&#1077;\&#1050;&#1086;&#1085;&#1082;&#1091;&#1088;&#1089;&#1099;\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AD54"/>
  <sheetViews>
    <sheetView tabSelected="1" view="pageBreakPreview" zoomScale="80" zoomScaleNormal="70" zoomScaleSheetLayoutView="80" zoomScalePageLayoutView="120" workbookViewId="0">
      <pane xSplit="3" ySplit="17" topLeftCell="D18" activePane="bottomRight" state="frozen"/>
      <selection pane="topRight" activeCell="D1" sqref="D1"/>
      <selection pane="bottomLeft" activeCell="A18" sqref="A18"/>
      <selection pane="bottomRight" activeCell="D12" sqref="D12:AC12"/>
    </sheetView>
  </sheetViews>
  <sheetFormatPr defaultColWidth="8.85546875" defaultRowHeight="12.75"/>
  <cols>
    <col min="1" max="1" width="4.42578125" style="1" customWidth="1"/>
    <col min="2" max="2" width="10" style="1" customWidth="1"/>
    <col min="3" max="3" width="38.5703125" style="1" customWidth="1"/>
    <col min="4" max="4" width="8.28515625" style="1" customWidth="1"/>
    <col min="5" max="5" width="9.5703125" style="1" customWidth="1"/>
    <col min="6" max="8" width="10.85546875" style="1" customWidth="1"/>
    <col min="9" max="9" width="14.7109375" style="1" customWidth="1"/>
    <col min="10" max="10" width="14.42578125" style="1" customWidth="1"/>
    <col min="11" max="11" width="27.5703125" style="1" customWidth="1"/>
    <col min="12" max="14" width="12.7109375" style="1" customWidth="1"/>
    <col min="15" max="26" width="12.7109375" style="1" hidden="1" customWidth="1"/>
    <col min="27" max="27" width="14.7109375" style="1" customWidth="1"/>
    <col min="28" max="28" width="12" style="1" customWidth="1"/>
    <col min="29" max="29" width="18.28515625" style="1" customWidth="1"/>
    <col min="30" max="30" width="14.28515625" style="1" customWidth="1"/>
    <col min="31" max="16384" width="8.85546875" style="1"/>
  </cols>
  <sheetData>
    <row r="1" spans="1:30" ht="15.75">
      <c r="V1" s="2"/>
      <c r="AA1" s="1" t="s">
        <v>69</v>
      </c>
    </row>
    <row r="2" spans="1:30" ht="15.75">
      <c r="V2" s="2"/>
      <c r="AA2" s="1" t="s">
        <v>70</v>
      </c>
    </row>
    <row r="3" spans="1:30" ht="15.75">
      <c r="V3" s="2"/>
      <c r="AA3" s="1" t="s">
        <v>71</v>
      </c>
    </row>
    <row r="4" spans="1:30" ht="16.5" customHeight="1"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</row>
    <row r="5" spans="1:30" ht="15.75" customHeight="1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ht="19.5" customHeight="1">
      <c r="C6" s="7" t="s">
        <v>14</v>
      </c>
      <c r="D6" s="58" t="s">
        <v>72</v>
      </c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60"/>
    </row>
    <row r="7" spans="1:30" s="6" customFormat="1" ht="19.5" customHeight="1">
      <c r="C7" s="7" t="s">
        <v>34</v>
      </c>
      <c r="D7" s="58" t="s">
        <v>78</v>
      </c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60"/>
    </row>
    <row r="8" spans="1:30" s="6" customFormat="1" ht="19.5" customHeight="1">
      <c r="C8" s="7" t="s">
        <v>25</v>
      </c>
      <c r="D8" s="58" t="s">
        <v>79</v>
      </c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60"/>
    </row>
    <row r="9" spans="1:30" s="6" customFormat="1" ht="19.5" customHeight="1">
      <c r="C9" s="7" t="s">
        <v>24</v>
      </c>
      <c r="D9" s="58" t="s">
        <v>79</v>
      </c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60"/>
    </row>
    <row r="10" spans="1:30" s="6" customFormat="1" ht="19.5" customHeight="1">
      <c r="C10" s="7" t="s">
        <v>9</v>
      </c>
      <c r="D10" s="58" t="s">
        <v>80</v>
      </c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60"/>
    </row>
    <row r="11" spans="1:30" s="6" customFormat="1" ht="27" customHeight="1">
      <c r="C11" s="7" t="s">
        <v>10</v>
      </c>
      <c r="D11" s="58" t="s">
        <v>114</v>
      </c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60"/>
    </row>
    <row r="12" spans="1:30" s="6" customFormat="1" ht="45.75" customHeight="1">
      <c r="C12" s="7" t="s">
        <v>23</v>
      </c>
      <c r="D12" s="58" t="s">
        <v>73</v>
      </c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60"/>
    </row>
    <row r="13" spans="1:30" ht="16.5" customHeight="1"/>
    <row r="14" spans="1:30" ht="33.75" customHeight="1">
      <c r="A14" s="54" t="s">
        <v>6</v>
      </c>
      <c r="B14" s="61" t="s">
        <v>29</v>
      </c>
      <c r="C14" s="54" t="s">
        <v>1</v>
      </c>
      <c r="D14" s="61" t="s">
        <v>4</v>
      </c>
      <c r="E14" s="61" t="s">
        <v>61</v>
      </c>
      <c r="F14" s="54" t="s">
        <v>62</v>
      </c>
      <c r="G14" s="54"/>
      <c r="H14" s="54"/>
      <c r="I14" s="54"/>
      <c r="J14" s="61" t="s">
        <v>63</v>
      </c>
      <c r="K14" s="61" t="s">
        <v>66</v>
      </c>
      <c r="L14" s="67" t="s">
        <v>64</v>
      </c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4" t="s">
        <v>67</v>
      </c>
      <c r="AB14" s="61" t="s">
        <v>36</v>
      </c>
      <c r="AC14" s="61" t="s">
        <v>35</v>
      </c>
      <c r="AD14" s="51" t="s">
        <v>58</v>
      </c>
    </row>
    <row r="15" spans="1:30" ht="28.5" customHeight="1">
      <c r="A15" s="54"/>
      <c r="B15" s="62"/>
      <c r="C15" s="54"/>
      <c r="D15" s="62"/>
      <c r="E15" s="62"/>
      <c r="F15" s="54" t="s">
        <v>22</v>
      </c>
      <c r="G15" s="54" t="s">
        <v>15</v>
      </c>
      <c r="H15" s="54" t="s">
        <v>16</v>
      </c>
      <c r="I15" s="54" t="s">
        <v>30</v>
      </c>
      <c r="J15" s="62"/>
      <c r="K15" s="62"/>
      <c r="L15" s="67" t="s">
        <v>59</v>
      </c>
      <c r="M15" s="68"/>
      <c r="N15" s="68"/>
      <c r="O15" s="68"/>
      <c r="P15" s="68"/>
      <c r="Q15" s="67" t="s">
        <v>65</v>
      </c>
      <c r="R15" s="68"/>
      <c r="S15" s="68"/>
      <c r="T15" s="68"/>
      <c r="U15" s="68"/>
      <c r="V15" s="54" t="s">
        <v>60</v>
      </c>
      <c r="W15" s="54"/>
      <c r="X15" s="54"/>
      <c r="Y15" s="54"/>
      <c r="Z15" s="54"/>
      <c r="AA15" s="65"/>
      <c r="AB15" s="62"/>
      <c r="AC15" s="62"/>
      <c r="AD15" s="52"/>
    </row>
    <row r="16" spans="1:30" ht="52.5" customHeight="1">
      <c r="A16" s="54"/>
      <c r="B16" s="63"/>
      <c r="C16" s="54"/>
      <c r="D16" s="63"/>
      <c r="E16" s="63"/>
      <c r="F16" s="54"/>
      <c r="G16" s="54"/>
      <c r="H16" s="54"/>
      <c r="I16" s="54"/>
      <c r="J16" s="63"/>
      <c r="K16" s="63"/>
      <c r="L16" s="33" t="s">
        <v>11</v>
      </c>
      <c r="M16" s="33" t="s">
        <v>12</v>
      </c>
      <c r="N16" s="33" t="s">
        <v>13</v>
      </c>
      <c r="O16" s="33" t="s">
        <v>37</v>
      </c>
      <c r="P16" s="33" t="s">
        <v>38</v>
      </c>
      <c r="Q16" s="33" t="s">
        <v>17</v>
      </c>
      <c r="R16" s="33" t="s">
        <v>18</v>
      </c>
      <c r="S16" s="33" t="s">
        <v>26</v>
      </c>
      <c r="T16" s="33" t="s">
        <v>39</v>
      </c>
      <c r="U16" s="33" t="s">
        <v>40</v>
      </c>
      <c r="V16" s="33" t="s">
        <v>19</v>
      </c>
      <c r="W16" s="33" t="s">
        <v>20</v>
      </c>
      <c r="X16" s="33" t="s">
        <v>21</v>
      </c>
      <c r="Y16" s="33" t="s">
        <v>41</v>
      </c>
      <c r="Z16" s="33" t="s">
        <v>42</v>
      </c>
      <c r="AA16" s="66"/>
      <c r="AB16" s="63"/>
      <c r="AC16" s="63"/>
      <c r="AD16" s="53"/>
    </row>
    <row r="17" spans="1:30" s="12" customFormat="1" ht="15.75" customHeight="1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43</v>
      </c>
      <c r="M17" s="8" t="s">
        <v>44</v>
      </c>
      <c r="N17" s="8" t="s">
        <v>45</v>
      </c>
      <c r="O17" s="8" t="s">
        <v>46</v>
      </c>
      <c r="P17" s="8" t="s">
        <v>47</v>
      </c>
      <c r="Q17" s="8" t="s">
        <v>48</v>
      </c>
      <c r="R17" s="8" t="s">
        <v>49</v>
      </c>
      <c r="S17" s="8" t="s">
        <v>50</v>
      </c>
      <c r="T17" s="8" t="s">
        <v>51</v>
      </c>
      <c r="U17" s="8" t="s">
        <v>52</v>
      </c>
      <c r="V17" s="8" t="s">
        <v>53</v>
      </c>
      <c r="W17" s="8" t="s">
        <v>54</v>
      </c>
      <c r="X17" s="8" t="s">
        <v>55</v>
      </c>
      <c r="Y17" s="8" t="s">
        <v>56</v>
      </c>
      <c r="Z17" s="8" t="s">
        <v>57</v>
      </c>
      <c r="AA17" s="11">
        <v>13</v>
      </c>
      <c r="AB17" s="11">
        <v>14</v>
      </c>
      <c r="AC17" s="11">
        <v>15</v>
      </c>
      <c r="AD17" s="11">
        <v>16</v>
      </c>
    </row>
    <row r="18" spans="1:30" s="12" customFormat="1" ht="33" customHeight="1">
      <c r="A18" s="13">
        <v>1</v>
      </c>
      <c r="B18" s="14" t="s">
        <v>81</v>
      </c>
      <c r="C18" s="45" t="s">
        <v>96</v>
      </c>
      <c r="D18" s="19" t="s">
        <v>111</v>
      </c>
      <c r="E18" s="15">
        <v>60</v>
      </c>
      <c r="F18" s="40"/>
      <c r="G18" s="15"/>
      <c r="H18" s="16"/>
      <c r="I18" s="16"/>
      <c r="J18" s="43">
        <v>1.0379</v>
      </c>
      <c r="K18" s="15" t="str">
        <f t="shared" ref="K18" si="0">IF(SUM(F18)=0,"",F18*J18)</f>
        <v/>
      </c>
      <c r="L18" s="41">
        <v>1515.7333333333336</v>
      </c>
      <c r="M18" s="41">
        <v>1478.22</v>
      </c>
      <c r="N18" s="41">
        <v>1353.3333333333335</v>
      </c>
      <c r="O18" s="41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8">
        <f t="shared" ref="AA18" si="1">COUNTIF(K18:Z18,"&gt;0")</f>
        <v>3</v>
      </c>
      <c r="AB18" s="20">
        <f t="shared" ref="AB18" si="2">CEILING(SUM(K18:Z18)/COUNTIF(K18:Z18,"&gt;0"),0.01)</f>
        <v>1449.1000000000001</v>
      </c>
      <c r="AC18" s="20">
        <f t="shared" ref="AC18" si="3">AB18*E18</f>
        <v>86946.000000000015</v>
      </c>
      <c r="AD18" s="39">
        <f t="shared" ref="AD18" si="4">STDEV(K18:Z18)/AB18*100</f>
        <v>5.8675828045145249</v>
      </c>
    </row>
    <row r="19" spans="1:30" s="12" customFormat="1" ht="33" customHeight="1">
      <c r="A19" s="13">
        <v>2</v>
      </c>
      <c r="B19" s="14" t="s">
        <v>82</v>
      </c>
      <c r="C19" s="45" t="s">
        <v>97</v>
      </c>
      <c r="D19" s="19" t="s">
        <v>111</v>
      </c>
      <c r="E19" s="15">
        <v>40</v>
      </c>
      <c r="F19" s="40"/>
      <c r="G19" s="15"/>
      <c r="H19" s="16"/>
      <c r="I19" s="16"/>
      <c r="J19" s="43">
        <v>1.0379</v>
      </c>
      <c r="K19" s="15" t="str">
        <f t="shared" ref="K19:K30" si="5">IF(SUM(F19)=0,"",F19*J19)</f>
        <v/>
      </c>
      <c r="L19" s="41">
        <v>1556.3333333333337</v>
      </c>
      <c r="M19" s="41">
        <v>1496.4743589743593</v>
      </c>
      <c r="N19" s="41">
        <v>1389.5833333333335</v>
      </c>
      <c r="O19" s="41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8">
        <f t="shared" ref="AA19:AA30" si="6">COUNTIF(K19:Z19,"&gt;0")</f>
        <v>3</v>
      </c>
      <c r="AB19" s="20">
        <f t="shared" ref="AB19:AB30" si="7">CEILING(SUM(K19:Z19)/COUNTIF(K19:Z19,"&gt;0"),0.01)</f>
        <v>1480.8</v>
      </c>
      <c r="AC19" s="20">
        <f t="shared" ref="AC19:AC30" si="8">AB19*E19</f>
        <v>59232</v>
      </c>
      <c r="AD19" s="39">
        <f t="shared" ref="AD19:AD30" si="9">STDEV(K19:Z19)/AB19*100</f>
        <v>5.7045665365656886</v>
      </c>
    </row>
    <row r="20" spans="1:30" s="12" customFormat="1" ht="33" customHeight="1">
      <c r="A20" s="13">
        <v>3</v>
      </c>
      <c r="B20" s="14" t="s">
        <v>83</v>
      </c>
      <c r="C20" s="45" t="s">
        <v>98</v>
      </c>
      <c r="D20" s="19" t="s">
        <v>111</v>
      </c>
      <c r="E20" s="15">
        <v>40</v>
      </c>
      <c r="F20" s="40"/>
      <c r="G20" s="15"/>
      <c r="H20" s="16"/>
      <c r="I20" s="16"/>
      <c r="J20" s="43">
        <v>1.0379</v>
      </c>
      <c r="K20" s="15" t="str">
        <f t="shared" si="5"/>
        <v/>
      </c>
      <c r="L20" s="41">
        <v>1515.7333333333336</v>
      </c>
      <c r="M20" s="41">
        <v>1457.4358974358977</v>
      </c>
      <c r="N20" s="41">
        <v>1353.3333333333335</v>
      </c>
      <c r="O20" s="41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8">
        <f t="shared" si="6"/>
        <v>3</v>
      </c>
      <c r="AB20" s="20">
        <f t="shared" si="7"/>
        <v>1442.17</v>
      </c>
      <c r="AC20" s="20">
        <f t="shared" si="8"/>
        <v>57686.8</v>
      </c>
      <c r="AD20" s="39">
        <f t="shared" si="9"/>
        <v>5.7045682563679145</v>
      </c>
    </row>
    <row r="21" spans="1:30" s="12" customFormat="1" ht="33" customHeight="1">
      <c r="A21" s="13">
        <v>4</v>
      </c>
      <c r="B21" s="14" t="s">
        <v>84</v>
      </c>
      <c r="C21" s="45" t="s">
        <v>99</v>
      </c>
      <c r="D21" s="19" t="s">
        <v>111</v>
      </c>
      <c r="E21" s="15">
        <v>20</v>
      </c>
      <c r="F21" s="40"/>
      <c r="G21" s="15"/>
      <c r="H21" s="16"/>
      <c r="I21" s="16"/>
      <c r="J21" s="43">
        <v>1.0379</v>
      </c>
      <c r="K21" s="15" t="str">
        <f t="shared" si="5"/>
        <v/>
      </c>
      <c r="L21" s="41">
        <v>1502.2</v>
      </c>
      <c r="M21" s="41">
        <v>1444.4230769230769</v>
      </c>
      <c r="N21" s="41">
        <v>1341.25</v>
      </c>
      <c r="O21" s="41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8">
        <f t="shared" si="6"/>
        <v>3</v>
      </c>
      <c r="AB21" s="20">
        <f t="shared" si="7"/>
        <v>1429.3</v>
      </c>
      <c r="AC21" s="20">
        <f t="shared" si="8"/>
        <v>28586</v>
      </c>
      <c r="AD21" s="39">
        <f t="shared" si="9"/>
        <v>5.7045422425421615</v>
      </c>
    </row>
    <row r="22" spans="1:30" s="12" customFormat="1" ht="33" customHeight="1">
      <c r="A22" s="13">
        <v>5</v>
      </c>
      <c r="B22" s="14" t="s">
        <v>85</v>
      </c>
      <c r="C22" s="45" t="s">
        <v>100</v>
      </c>
      <c r="D22" s="19" t="s">
        <v>111</v>
      </c>
      <c r="E22" s="15">
        <v>80</v>
      </c>
      <c r="F22" s="40"/>
      <c r="G22" s="15"/>
      <c r="H22" s="16"/>
      <c r="I22" s="16"/>
      <c r="J22" s="43">
        <v>1.0379</v>
      </c>
      <c r="K22" s="15" t="str">
        <f t="shared" si="5"/>
        <v/>
      </c>
      <c r="L22" s="41">
        <v>1502.2</v>
      </c>
      <c r="M22" s="41">
        <v>1444.4230769230769</v>
      </c>
      <c r="N22" s="41">
        <v>1341.25</v>
      </c>
      <c r="O22" s="41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8">
        <f t="shared" si="6"/>
        <v>3</v>
      </c>
      <c r="AB22" s="20">
        <f t="shared" si="7"/>
        <v>1429.3</v>
      </c>
      <c r="AC22" s="20">
        <f t="shared" si="8"/>
        <v>114344</v>
      </c>
      <c r="AD22" s="39">
        <f t="shared" si="9"/>
        <v>5.7045422425421615</v>
      </c>
    </row>
    <row r="23" spans="1:30" s="12" customFormat="1" ht="33" customHeight="1">
      <c r="A23" s="13">
        <v>6</v>
      </c>
      <c r="B23" s="14" t="s">
        <v>86</v>
      </c>
      <c r="C23" s="45" t="s">
        <v>101</v>
      </c>
      <c r="D23" s="19" t="s">
        <v>111</v>
      </c>
      <c r="E23" s="15">
        <v>80</v>
      </c>
      <c r="F23" s="40"/>
      <c r="G23" s="15"/>
      <c r="H23" s="16"/>
      <c r="I23" s="16"/>
      <c r="J23" s="43">
        <v>1.0379</v>
      </c>
      <c r="K23" s="15" t="str">
        <f t="shared" si="5"/>
        <v/>
      </c>
      <c r="L23" s="41">
        <v>1502.2</v>
      </c>
      <c r="M23" s="41">
        <v>1444.4230769230769</v>
      </c>
      <c r="N23" s="41">
        <v>1341.25</v>
      </c>
      <c r="O23" s="41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8">
        <f t="shared" si="6"/>
        <v>3</v>
      </c>
      <c r="AB23" s="20">
        <f t="shared" si="7"/>
        <v>1429.3</v>
      </c>
      <c r="AC23" s="20">
        <f t="shared" si="8"/>
        <v>114344</v>
      </c>
      <c r="AD23" s="39">
        <f t="shared" si="9"/>
        <v>5.7045422425421615</v>
      </c>
    </row>
    <row r="24" spans="1:30" s="12" customFormat="1" ht="33" customHeight="1">
      <c r="A24" s="13">
        <v>7</v>
      </c>
      <c r="B24" s="14" t="s">
        <v>87</v>
      </c>
      <c r="C24" s="45" t="s">
        <v>102</v>
      </c>
      <c r="D24" s="19" t="s">
        <v>111</v>
      </c>
      <c r="E24" s="15">
        <v>120</v>
      </c>
      <c r="F24" s="40"/>
      <c r="G24" s="15"/>
      <c r="H24" s="16"/>
      <c r="I24" s="16"/>
      <c r="J24" s="43">
        <v>1.0379</v>
      </c>
      <c r="K24" s="15" t="str">
        <f t="shared" si="5"/>
        <v/>
      </c>
      <c r="L24" s="41">
        <v>1488.666666666667</v>
      </c>
      <c r="M24" s="41">
        <v>1431.4102564102566</v>
      </c>
      <c r="N24" s="41">
        <v>1329.1666666666667</v>
      </c>
      <c r="O24" s="41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8">
        <f t="shared" si="6"/>
        <v>3</v>
      </c>
      <c r="AB24" s="20">
        <f t="shared" si="7"/>
        <v>1416.42</v>
      </c>
      <c r="AC24" s="20">
        <f t="shared" si="8"/>
        <v>169970.40000000002</v>
      </c>
      <c r="AD24" s="39">
        <f t="shared" si="9"/>
        <v>5.7045560301637641</v>
      </c>
    </row>
    <row r="25" spans="1:30" s="12" customFormat="1" ht="33" customHeight="1">
      <c r="A25" s="13">
        <v>8</v>
      </c>
      <c r="B25" s="14" t="s">
        <v>88</v>
      </c>
      <c r="C25" s="45" t="s">
        <v>103</v>
      </c>
      <c r="D25" s="19" t="s">
        <v>111</v>
      </c>
      <c r="E25" s="15">
        <v>100</v>
      </c>
      <c r="F25" s="40"/>
      <c r="G25" s="15"/>
      <c r="H25" s="16"/>
      <c r="I25" s="16"/>
      <c r="J25" s="43">
        <v>1.0379</v>
      </c>
      <c r="K25" s="15" t="str">
        <f t="shared" si="5"/>
        <v/>
      </c>
      <c r="L25" s="41">
        <v>1488.666666666667</v>
      </c>
      <c r="M25" s="41">
        <v>1431.4102564102566</v>
      </c>
      <c r="N25" s="41">
        <v>1329.1666666666667</v>
      </c>
      <c r="O25" s="41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8">
        <f t="shared" si="6"/>
        <v>3</v>
      </c>
      <c r="AB25" s="20">
        <f t="shared" si="7"/>
        <v>1416.42</v>
      </c>
      <c r="AC25" s="20">
        <f t="shared" si="8"/>
        <v>141642</v>
      </c>
      <c r="AD25" s="39">
        <f t="shared" si="9"/>
        <v>5.7045560301637641</v>
      </c>
    </row>
    <row r="26" spans="1:30" s="12" customFormat="1" ht="33" customHeight="1">
      <c r="A26" s="13">
        <v>9</v>
      </c>
      <c r="B26" s="14" t="s">
        <v>89</v>
      </c>
      <c r="C26" s="45" t="s">
        <v>104</v>
      </c>
      <c r="D26" s="19" t="s">
        <v>111</v>
      </c>
      <c r="E26" s="15">
        <v>200</v>
      </c>
      <c r="F26" s="40"/>
      <c r="G26" s="15"/>
      <c r="H26" s="16"/>
      <c r="I26" s="16"/>
      <c r="J26" s="43">
        <v>1.0379</v>
      </c>
      <c r="K26" s="15" t="str">
        <f t="shared" si="5"/>
        <v/>
      </c>
      <c r="L26" s="41">
        <v>1488.666666666667</v>
      </c>
      <c r="M26" s="41">
        <v>1431.4102564102566</v>
      </c>
      <c r="N26" s="41">
        <v>1329.1666666666667</v>
      </c>
      <c r="O26" s="41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8">
        <f t="shared" si="6"/>
        <v>3</v>
      </c>
      <c r="AB26" s="20">
        <f t="shared" si="7"/>
        <v>1416.42</v>
      </c>
      <c r="AC26" s="20">
        <f t="shared" si="8"/>
        <v>283284</v>
      </c>
      <c r="AD26" s="39">
        <f t="shared" si="9"/>
        <v>5.7045560301637641</v>
      </c>
    </row>
    <row r="27" spans="1:30" s="12" customFormat="1" ht="33" customHeight="1">
      <c r="A27" s="13">
        <v>10</v>
      </c>
      <c r="B27" s="14" t="s">
        <v>90</v>
      </c>
      <c r="C27" s="45" t="s">
        <v>105</v>
      </c>
      <c r="D27" s="19" t="s">
        <v>111</v>
      </c>
      <c r="E27" s="15">
        <v>110</v>
      </c>
      <c r="F27" s="40"/>
      <c r="G27" s="15"/>
      <c r="H27" s="16"/>
      <c r="I27" s="16"/>
      <c r="J27" s="43">
        <v>1.0379</v>
      </c>
      <c r="K27" s="15" t="str">
        <f t="shared" si="5"/>
        <v/>
      </c>
      <c r="L27" s="41">
        <v>1488.666666666667</v>
      </c>
      <c r="M27" s="41">
        <v>1431.4102564102566</v>
      </c>
      <c r="N27" s="41">
        <v>1329.1666666666667</v>
      </c>
      <c r="O27" s="41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8">
        <f t="shared" si="6"/>
        <v>3</v>
      </c>
      <c r="AB27" s="20">
        <f t="shared" si="7"/>
        <v>1416.42</v>
      </c>
      <c r="AC27" s="20">
        <f t="shared" si="8"/>
        <v>155806.20000000001</v>
      </c>
      <c r="AD27" s="39">
        <f t="shared" si="9"/>
        <v>5.7045560301637641</v>
      </c>
    </row>
    <row r="28" spans="1:30" s="12" customFormat="1" ht="33" customHeight="1">
      <c r="A28" s="13">
        <v>11</v>
      </c>
      <c r="B28" s="14" t="s">
        <v>91</v>
      </c>
      <c r="C28" s="45" t="s">
        <v>106</v>
      </c>
      <c r="D28" s="19" t="s">
        <v>111</v>
      </c>
      <c r="E28" s="15">
        <v>160</v>
      </c>
      <c r="F28" s="40"/>
      <c r="G28" s="15"/>
      <c r="H28" s="16"/>
      <c r="I28" s="16"/>
      <c r="J28" s="43">
        <v>1.0379</v>
      </c>
      <c r="K28" s="15" t="str">
        <f t="shared" si="5"/>
        <v/>
      </c>
      <c r="L28" s="41">
        <v>1488.666666666667</v>
      </c>
      <c r="M28" s="41">
        <v>1431.4102564102566</v>
      </c>
      <c r="N28" s="41">
        <v>1329.1666666666667</v>
      </c>
      <c r="O28" s="41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8">
        <f t="shared" si="6"/>
        <v>3</v>
      </c>
      <c r="AB28" s="20">
        <f t="shared" si="7"/>
        <v>1416.42</v>
      </c>
      <c r="AC28" s="20">
        <f t="shared" si="8"/>
        <v>226627.20000000001</v>
      </c>
      <c r="AD28" s="39">
        <f t="shared" si="9"/>
        <v>5.7045560301637641</v>
      </c>
    </row>
    <row r="29" spans="1:30" s="12" customFormat="1" ht="33" customHeight="1">
      <c r="A29" s="13">
        <v>12</v>
      </c>
      <c r="B29" s="14" t="s">
        <v>92</v>
      </c>
      <c r="C29" s="45" t="s">
        <v>107</v>
      </c>
      <c r="D29" s="19" t="s">
        <v>111</v>
      </c>
      <c r="E29" s="15">
        <v>160</v>
      </c>
      <c r="F29" s="40"/>
      <c r="G29" s="15"/>
      <c r="H29" s="16"/>
      <c r="I29" s="16"/>
      <c r="J29" s="43">
        <v>1.0379</v>
      </c>
      <c r="K29" s="15" t="str">
        <f t="shared" si="5"/>
        <v/>
      </c>
      <c r="L29" s="41">
        <v>1488.666666666667</v>
      </c>
      <c r="M29" s="41">
        <v>1431.4102564102566</v>
      </c>
      <c r="N29" s="41">
        <v>1329.1666666666667</v>
      </c>
      <c r="O29" s="41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8">
        <f t="shared" si="6"/>
        <v>3</v>
      </c>
      <c r="AB29" s="20">
        <f t="shared" si="7"/>
        <v>1416.42</v>
      </c>
      <c r="AC29" s="20">
        <f t="shared" si="8"/>
        <v>226627.20000000001</v>
      </c>
      <c r="AD29" s="39">
        <f t="shared" si="9"/>
        <v>5.7045560301637641</v>
      </c>
    </row>
    <row r="30" spans="1:30" s="12" customFormat="1" ht="33" customHeight="1">
      <c r="A30" s="13">
        <v>13</v>
      </c>
      <c r="B30" s="14" t="s">
        <v>93</v>
      </c>
      <c r="C30" s="45" t="s">
        <v>108</v>
      </c>
      <c r="D30" s="19" t="s">
        <v>111</v>
      </c>
      <c r="E30" s="15">
        <v>160</v>
      </c>
      <c r="F30" s="40"/>
      <c r="G30" s="15"/>
      <c r="H30" s="16"/>
      <c r="I30" s="16"/>
      <c r="J30" s="43">
        <v>1.0379</v>
      </c>
      <c r="K30" s="15" t="str">
        <f t="shared" si="5"/>
        <v/>
      </c>
      <c r="L30" s="41">
        <v>1488.666666666667</v>
      </c>
      <c r="M30" s="41">
        <v>1431.4102564102566</v>
      </c>
      <c r="N30" s="41">
        <v>1329.1666666666667</v>
      </c>
      <c r="O30" s="41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8">
        <f t="shared" si="6"/>
        <v>3</v>
      </c>
      <c r="AB30" s="20">
        <f t="shared" si="7"/>
        <v>1416.42</v>
      </c>
      <c r="AC30" s="20">
        <f t="shared" si="8"/>
        <v>226627.20000000001</v>
      </c>
      <c r="AD30" s="39">
        <f t="shared" si="9"/>
        <v>5.7045560301637641</v>
      </c>
    </row>
    <row r="31" spans="1:30" s="12" customFormat="1" ht="33" customHeight="1">
      <c r="A31" s="13">
        <v>14</v>
      </c>
      <c r="B31" s="14" t="s">
        <v>94</v>
      </c>
      <c r="C31" s="45" t="s">
        <v>109</v>
      </c>
      <c r="D31" s="19" t="s">
        <v>111</v>
      </c>
      <c r="E31" s="15">
        <v>27</v>
      </c>
      <c r="F31" s="40"/>
      <c r="G31" s="15"/>
      <c r="H31" s="16"/>
      <c r="I31" s="16"/>
      <c r="J31" s="43">
        <v>1.0379</v>
      </c>
      <c r="K31" s="15" t="str">
        <f t="shared" ref="K31:K32" si="10">IF(SUM(F31)=0,"",F31*J31)</f>
        <v/>
      </c>
      <c r="L31" s="41">
        <v>1515.7333333333336</v>
      </c>
      <c r="M31" s="41">
        <v>1471.5857605177996</v>
      </c>
      <c r="N31" s="41">
        <v>1353.3333333333335</v>
      </c>
      <c r="O31" s="41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8">
        <f t="shared" ref="AA31:AA32" si="11">COUNTIF(K31:Z31,"&gt;0")</f>
        <v>3</v>
      </c>
      <c r="AB31" s="20">
        <f t="shared" ref="AB31:AB32" si="12">CEILING(SUM(K31:Z31)/COUNTIF(K31:Z31,"&gt;0"),0.01)</f>
        <v>1446.89</v>
      </c>
      <c r="AC31" s="20">
        <f t="shared" ref="AC31:AC32" si="13">AB31*E31</f>
        <v>39066.030000000006</v>
      </c>
      <c r="AD31" s="39">
        <f t="shared" ref="AD31:AD32" si="14">STDEV(K31:Z31)/AB31*100</f>
        <v>5.8035258015985791</v>
      </c>
    </row>
    <row r="32" spans="1:30" s="12" customFormat="1" ht="33" customHeight="1">
      <c r="A32" s="13">
        <v>15</v>
      </c>
      <c r="B32" s="14" t="s">
        <v>95</v>
      </c>
      <c r="C32" s="45" t="s">
        <v>110</v>
      </c>
      <c r="D32" s="19" t="s">
        <v>111</v>
      </c>
      <c r="E32" s="15">
        <v>127</v>
      </c>
      <c r="F32" s="40"/>
      <c r="G32" s="15"/>
      <c r="H32" s="16"/>
      <c r="I32" s="16"/>
      <c r="J32" s="43">
        <v>1.0379</v>
      </c>
      <c r="K32" s="15" t="str">
        <f t="shared" si="10"/>
        <v/>
      </c>
      <c r="L32" s="41">
        <v>1488.666666666667</v>
      </c>
      <c r="M32" s="41">
        <v>1445.3074433656961</v>
      </c>
      <c r="N32" s="41">
        <v>1329.1666666666667</v>
      </c>
      <c r="O32" s="41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8">
        <f t="shared" si="11"/>
        <v>3</v>
      </c>
      <c r="AB32" s="20">
        <f t="shared" si="12"/>
        <v>1421.05</v>
      </c>
      <c r="AC32" s="20">
        <f t="shared" si="13"/>
        <v>180473.35</v>
      </c>
      <c r="AD32" s="39">
        <f t="shared" si="14"/>
        <v>5.8035367408045282</v>
      </c>
    </row>
    <row r="33" spans="1:30" s="12" customFormat="1" ht="33" customHeight="1">
      <c r="A33" s="13"/>
      <c r="B33" s="14"/>
      <c r="C33" s="49"/>
      <c r="D33" s="19"/>
      <c r="E33" s="15"/>
      <c r="F33" s="40"/>
      <c r="G33" s="15"/>
      <c r="H33" s="16"/>
      <c r="I33" s="16"/>
      <c r="J33" s="43"/>
      <c r="K33" s="15"/>
      <c r="L33" s="41"/>
      <c r="M33" s="41"/>
      <c r="N33" s="41"/>
      <c r="O33" s="41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8"/>
      <c r="AB33" s="20"/>
      <c r="AC33" s="20"/>
      <c r="AD33" s="39"/>
    </row>
    <row r="34" spans="1:30" ht="24" customHeight="1">
      <c r="A34" s="34"/>
      <c r="B34" s="35"/>
      <c r="C34" s="56" t="s">
        <v>5</v>
      </c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7"/>
      <c r="AC34" s="37">
        <f>SUM(AC18:AC32)</f>
        <v>2111262.38</v>
      </c>
      <c r="AD34" s="38"/>
    </row>
    <row r="35" spans="1:30" ht="13.5" customHeight="1"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2"/>
    </row>
    <row r="36" spans="1:30" s="23" customFormat="1" ht="13.5" customHeight="1">
      <c r="C36" s="23" t="s">
        <v>8</v>
      </c>
    </row>
    <row r="37" spans="1:30" s="23" customFormat="1" ht="15" customHeight="1">
      <c r="C37" s="24" t="s">
        <v>31</v>
      </c>
    </row>
    <row r="38" spans="1:30" s="23" customFormat="1" ht="15" customHeight="1">
      <c r="C38" s="24" t="s">
        <v>32</v>
      </c>
    </row>
    <row r="39" spans="1:30" s="23" customFormat="1" ht="15" customHeight="1">
      <c r="C39" s="24" t="s">
        <v>33</v>
      </c>
    </row>
    <row r="40" spans="1:30" ht="13.5" customHeight="1">
      <c r="L40" s="25"/>
    </row>
    <row r="41" spans="1:30" s="3" customFormat="1" ht="13.5" customHeight="1">
      <c r="C41" s="26" t="s">
        <v>0</v>
      </c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30" s="3" customFormat="1" ht="13.5" customHeight="1"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30" s="3" customFormat="1" ht="13.5" customHeight="1">
      <c r="C43" s="42">
        <v>44544</v>
      </c>
      <c r="D43" s="27"/>
      <c r="E43" s="27"/>
      <c r="F43" s="69" t="s">
        <v>74</v>
      </c>
      <c r="G43" s="69"/>
      <c r="H43" s="69"/>
      <c r="I43" s="69"/>
      <c r="J43" s="69"/>
      <c r="K43" s="28"/>
      <c r="L43" s="69"/>
      <c r="M43" s="69"/>
      <c r="N43" s="69"/>
      <c r="O43" s="31"/>
      <c r="P43" s="31"/>
      <c r="Q43" s="1"/>
      <c r="R43" s="1"/>
      <c r="S43" s="1"/>
      <c r="T43" s="1"/>
      <c r="U43" s="1"/>
      <c r="V43" s="48" t="s">
        <v>75</v>
      </c>
      <c r="W43" s="48"/>
      <c r="X43" s="48"/>
      <c r="Y43" s="48"/>
      <c r="Z43" s="48"/>
      <c r="AA43" s="50" t="s">
        <v>112</v>
      </c>
      <c r="AB43" s="50"/>
      <c r="AC43" s="29"/>
    </row>
    <row r="44" spans="1:30" s="3" customFormat="1" ht="13.5" customHeight="1">
      <c r="C44" s="30" t="s">
        <v>2</v>
      </c>
      <c r="D44" s="27"/>
      <c r="E44" s="27"/>
      <c r="F44" s="71" t="s">
        <v>27</v>
      </c>
      <c r="G44" s="71"/>
      <c r="H44" s="71"/>
      <c r="I44" s="71"/>
      <c r="J44" s="71"/>
      <c r="K44" s="1"/>
      <c r="L44" s="70" t="s">
        <v>7</v>
      </c>
      <c r="M44" s="70"/>
      <c r="N44" s="70"/>
      <c r="O44" s="31"/>
      <c r="P44" s="31"/>
      <c r="Q44" s="1"/>
      <c r="R44" s="1"/>
      <c r="S44" s="1"/>
      <c r="T44" s="1"/>
      <c r="U44" s="1"/>
      <c r="V44" s="47"/>
      <c r="W44" s="47"/>
      <c r="X44" s="47"/>
      <c r="Y44" s="47"/>
      <c r="Z44" s="47"/>
      <c r="AA44" s="47"/>
      <c r="AB44" s="47"/>
    </row>
    <row r="45" spans="1:30" ht="13.5" customHeight="1">
      <c r="C45" s="32"/>
    </row>
    <row r="46" spans="1:30" ht="13.5" customHeight="1">
      <c r="C46" s="26" t="s">
        <v>28</v>
      </c>
    </row>
    <row r="47" spans="1:30" ht="13.5" customHeight="1"/>
    <row r="48" spans="1:30">
      <c r="C48" s="44">
        <v>44544</v>
      </c>
      <c r="D48" s="27"/>
      <c r="E48" s="27"/>
      <c r="F48" s="69" t="s">
        <v>76</v>
      </c>
      <c r="G48" s="69"/>
      <c r="H48" s="69"/>
      <c r="I48" s="69"/>
      <c r="J48" s="69"/>
      <c r="K48" s="28"/>
      <c r="L48" s="69"/>
      <c r="M48" s="69"/>
      <c r="N48" s="69"/>
      <c r="O48" s="31"/>
      <c r="P48" s="31"/>
      <c r="V48" s="48" t="s">
        <v>77</v>
      </c>
      <c r="W48" s="48"/>
      <c r="X48" s="48"/>
      <c r="Y48" s="48"/>
      <c r="Z48" s="48"/>
      <c r="AA48" s="50" t="s">
        <v>113</v>
      </c>
      <c r="AB48" s="50"/>
    </row>
    <row r="49" spans="3:30">
      <c r="C49" s="30" t="s">
        <v>2</v>
      </c>
      <c r="D49" s="27"/>
      <c r="E49" s="27"/>
      <c r="F49" s="71" t="s">
        <v>27</v>
      </c>
      <c r="G49" s="71"/>
      <c r="H49" s="71"/>
      <c r="I49" s="71"/>
      <c r="J49" s="71"/>
      <c r="L49" s="70" t="s">
        <v>7</v>
      </c>
      <c r="M49" s="70"/>
      <c r="N49" s="70"/>
      <c r="O49" s="31"/>
      <c r="P49" s="31"/>
      <c r="V49" s="47"/>
      <c r="W49" s="47"/>
      <c r="X49" s="47"/>
      <c r="Y49" s="47"/>
      <c r="Z49" s="47"/>
      <c r="AA49" s="47"/>
      <c r="AB49" s="47"/>
    </row>
    <row r="52" spans="3:30">
      <c r="C52" s="26" t="s">
        <v>68</v>
      </c>
    </row>
    <row r="54" spans="3:30"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6"/>
      <c r="AB54" s="46"/>
      <c r="AC54" s="46"/>
      <c r="AD54" s="46"/>
    </row>
  </sheetData>
  <sheetProtection formatCells="0" formatColumns="0" formatRows="0" insertHyperlinks="0" sort="0" autoFilter="0"/>
  <protectedRanges>
    <protectedRange sqref="L16:Z17" name="Диапазон7"/>
    <protectedRange sqref="D6:AC7" name="Диапазон1"/>
    <protectedRange sqref="D11:AC12" name="Диапазон2"/>
    <protectedRange sqref="A33:C33 E18:E33 B18:C32" name="Диапазон3"/>
    <protectedRange sqref="P18:Z33" name="Диапазон4"/>
    <protectedRange sqref="C43 F43 L43 L48 F48 C48" name="Диапазон5"/>
    <protectedRange sqref="D37:AC39" name="Диапазон6"/>
    <protectedRange sqref="V1" name="Диапазон8_1"/>
    <protectedRange sqref="C37:C39" name="Диапазон6_1"/>
    <protectedRange sqref="L18:O33" name="Диапазон4_1"/>
    <protectedRange sqref="D18:D33" name="Диапазон3_2"/>
    <protectedRange sqref="G18:I33" name="Диапазон3_4"/>
    <protectedRange sqref="F18:F33" name="Диапазон3_3_1"/>
  </protectedRanges>
  <autoFilter ref="A17:AD39"/>
  <mergeCells count="39">
    <mergeCell ref="B14:B16"/>
    <mergeCell ref="F14:I14"/>
    <mergeCell ref="I15:I16"/>
    <mergeCell ref="L48:N48"/>
    <mergeCell ref="L49:N49"/>
    <mergeCell ref="F48:J48"/>
    <mergeCell ref="F49:J49"/>
    <mergeCell ref="J14:J16"/>
    <mergeCell ref="F15:F16"/>
    <mergeCell ref="L43:N43"/>
    <mergeCell ref="L44:N44"/>
    <mergeCell ref="F43:J43"/>
    <mergeCell ref="F44:J44"/>
    <mergeCell ref="AA14:AA16"/>
    <mergeCell ref="L14:Z14"/>
    <mergeCell ref="V15:Z15"/>
    <mergeCell ref="D9:AC9"/>
    <mergeCell ref="Q15:U15"/>
    <mergeCell ref="AC14:AC16"/>
    <mergeCell ref="AB14:AB16"/>
    <mergeCell ref="D14:D16"/>
    <mergeCell ref="E14:E16"/>
    <mergeCell ref="L15:P15"/>
    <mergeCell ref="AA43:AB43"/>
    <mergeCell ref="AA48:AB48"/>
    <mergeCell ref="AD14:AD16"/>
    <mergeCell ref="A14:A16"/>
    <mergeCell ref="C4:AC4"/>
    <mergeCell ref="C34:M34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C14:C16"/>
  </mergeCells>
  <phoneticPr fontId="0" type="noConversion"/>
  <dataValidations disablePrompts="1" count="1">
    <dataValidation type="list" allowBlank="1" showInputMessage="1" showErrorMessage="1" sqref="D7:AC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81" fitToHeight="0" orientation="landscape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AF8438D-BD55-4CDC-A9D4-DB739AB179CA}">
  <ds:schemaRefs>
    <ds:schemaRef ds:uri="http://schemas.microsoft.com/office/2006/metadata/properties"/>
    <ds:schemaRef ds:uri="http://purl.org/dc/elements/1.1/"/>
    <ds:schemaRef ds:uri="http://purl.org/dc/dcmitype/"/>
    <ds:schemaRef ds:uri="http://purl.org/dc/terms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schemas.microsoft.com/office/2006/documentManagement/types"/>
  </ds:schemaRefs>
</ds:datastoreItem>
</file>

<file path=customXml/itemProps3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dzaharov</cp:lastModifiedBy>
  <cp:lastPrinted>2019-10-25T15:15:52Z</cp:lastPrinted>
  <dcterms:created xsi:type="dcterms:W3CDTF">1996-10-08T23:32:33Z</dcterms:created>
  <dcterms:modified xsi:type="dcterms:W3CDTF">2021-12-17T09:22:30Z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